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32"/>
  <c r="Q1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F39"/>
  <c r="R12"/>
  <c r="N12"/>
  <c r="N39" s="1"/>
  <c r="E12"/>
  <c r="O12"/>
  <c r="O39" s="1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I2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<sst xmlns="http://schemas.openxmlformats.org/spreadsheetml/2006/main" count="116" uniqueCount="74">
  <si>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</si>
  <si>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</si>
  <si>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</si>
  <si>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KC Zlín</t>
  </si>
  <si>
    <t>Datum:  </t>
  </si>
  <si>
    <t>9.4.2022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</si>
  <si>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</si>
  <si>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</si>
  <si>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</si>
  <si>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</si>
  <si>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</si>
  <si>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</si>
  <si>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</si>
  <si>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</si>
  <si>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</si>
  <si>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</si>
  <si>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</si>
  <si>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</si>
  <si>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</si>
  <si>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</si>
  <si>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Matějíček</t>
  </si>
  <si>
    <t>Novák</t>
  </si>
  <si>
    <t>Lubomír</t>
  </si>
  <si>
    <t>Stanislav</t>
  </si>
  <si>
    <t>Málek</t>
  </si>
  <si>
    <t>Šenkýř</t>
  </si>
  <si>
    <t>Miroslav</t>
  </si>
  <si>
    <t>Radek</t>
  </si>
  <si>
    <t>Fojtík</t>
  </si>
  <si>
    <t>Herůfek</t>
  </si>
  <si>
    <t>Bronislav</t>
  </si>
  <si>
    <t>Radim</t>
  </si>
  <si>
    <t>Kolařík</t>
  </si>
  <si>
    <t>Košťál</t>
  </si>
  <si>
    <t>Jindřich</t>
  </si>
  <si>
    <t>Pavel</t>
  </si>
  <si>
    <t>Matlach</t>
  </si>
  <si>
    <t>Klika</t>
  </si>
  <si>
    <t>David</t>
  </si>
  <si>
    <t>Milan</t>
  </si>
  <si>
    <t>Janás</t>
  </si>
  <si>
    <t>Antoš</t>
  </si>
  <si>
    <t>Celkový výkon družstva  </t>
  </si>
  <si>
    <t>Vedoucí družstva         Jméno:</t>
  </si>
  <si>
    <t>Radim Abrahám</t>
  </si>
  <si>
    <t>Bodový zisk</t>
  </si>
  <si>
    <t>Jan Bernatík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</si>
  <si>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</si>
  <si>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</si>
  <si>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</si>
  <si>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</si>
  <si>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</si>
  <si>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</si>
  <si>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</si>
  <si>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</si>
  <si>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</si>
  <si>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</si>
  <si>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17:50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</si>
  <si>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</si>
  <si>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</si>
  <si>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</si>
  <si>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</si>
  <si>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</si>
  <si>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</si>
  <si>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</si>
  <si>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</si>
  <si>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</si>
  <si>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</si>
  <si>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</si>
  <si>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Málek Miroslav</t>
  </si>
  <si>
    <t>Napomínání hráčů za nesportovní chování či vyloučení ze startu:</t>
  </si>
  <si>
    <t>Různé:</t>
  </si>
  <si>
    <t xml:space="preserve">Datum a podpis rozhodčího:  </t>
  </si>
  <si>
    <t>9.4.2022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</si>
</sst>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53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94</v>
      </c>
      <c r="O8" s="12">
        <v>45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63</v>
      </c>
      <c r="F9" s="18">
        <v>0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36</v>
      </c>
      <c r="P9" s="18">
        <v>0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51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41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45</v>
      </c>
      <c r="F11" s="23">
        <v>3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45</v>
      </c>
      <c r="P11" s="23">
        <v>0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7123</v>
      </c>
      <c r="B12" s="97"/>
      <c r="C12" s="26" t="s">
        <v>17</v>
      </c>
      <c r="D12" s="27">
        <f>IF(ISNUMBER($G12),SUM(D8:D11),"")</f>
        <v>389</v>
      </c>
      <c r="E12" s="28">
        <f>IF(ISNUMBER($G12),SUM(E8:E11),"")</f>
        <v>212</v>
      </c>
      <c r="F12" s="28">
        <f>IF(ISNUMBER($G12),SUM(F8:F11),"")</f>
        <v>4</v>
      </c>
      <c r="G12" s="29">
        <f>IF(SUM($G8:$G11)+SUM($Q8:$Q11)&gt;0,SUM(G8:G11),"")</f>
        <v>601</v>
      </c>
      <c r="H12" s="27">
        <f>IF(ISNUMBER($G12),SUM(H8:H11),"")</f>
        <v>4</v>
      </c>
      <c r="I12" s="99"/>
      <c r="K12" s="96">
        <v>20071</v>
      </c>
      <c r="L12" s="97"/>
      <c r="M12" s="26" t="s">
        <v>17</v>
      </c>
      <c r="N12" s="27">
        <f>IF(ISNUMBER($G12),SUM(N8:N11),"")</f>
        <v>375</v>
      </c>
      <c r="O12" s="28">
        <f>IF(ISNUMBER($G12),SUM(O8:O11),"")</f>
        <v>167</v>
      </c>
      <c r="P12" s="28">
        <f>IF(ISNUMBER($G12),SUM(P8:P11),"")</f>
        <v>1</v>
      </c>
      <c r="Q12" s="29">
        <f>IF(SUM($G8:$G11)+SUM($Q8:$Q11)&gt;0,SUM(Q8:Q11),"")</f>
        <v>542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85</v>
      </c>
      <c r="E13" s="12">
        <v>53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88</v>
      </c>
      <c r="O13" s="12">
        <v>41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52</v>
      </c>
      <c r="F14" s="18">
        <v>1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44</v>
      </c>
      <c r="P14" s="18">
        <v>1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53</v>
      </c>
      <c r="F15" s="18">
        <v>2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54</v>
      </c>
      <c r="P15" s="18">
        <v>1</v>
      </c>
      <c r="Q15" s="19">
        <f>IF(AND(ISBLANK(N15),ISBLANK(O15)),"",N15+O15)</f>
        <v>153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4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63</v>
      </c>
      <c r="P16" s="23">
        <v>0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14296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193</v>
      </c>
      <c r="F17" s="28">
        <f>IF(ISNUMBER($G17),SUM(F13:F16),"")</f>
        <v>8</v>
      </c>
      <c r="G17" s="29">
        <f>IF(SUM($G13:$G16)+SUM($Q13:$Q16)&gt;0,SUM(G13:G16),"")</f>
        <v>586</v>
      </c>
      <c r="H17" s="27">
        <f>IF(ISNUMBER($G17),SUM(H13:H16),"")</f>
        <v>3</v>
      </c>
      <c r="I17" s="99"/>
      <c r="K17" s="96">
        <v>19877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202</v>
      </c>
      <c r="P17" s="28">
        <f>IF(ISNUMBER($G17),SUM(P13:P16),"")</f>
        <v>3</v>
      </c>
      <c r="Q17" s="29">
        <f>IF(SUM($G13:$G16)+SUM($Q13:$Q16)&gt;0,SUM(Q13:Q16),"")</f>
        <v>560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45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53</v>
      </c>
      <c r="P18" s="12">
        <v>2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45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34</v>
      </c>
      <c r="P19" s="18">
        <v>3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36</v>
      </c>
      <c r="F20" s="18">
        <v>0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53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32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43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158</v>
      </c>
      <c r="F22" s="28">
        <f>IF(ISNUMBER($G22),SUM(F18:F21),"")</f>
        <v>2</v>
      </c>
      <c r="G22" s="29">
        <f>IF(SUM($G18:$G21)+SUM($Q18:$Q21)&gt;0,SUM(G18:G21),"")</f>
        <v>543</v>
      </c>
      <c r="H22" s="27">
        <f>IF(ISNUMBER($G22),SUM(H18:H21),"")</f>
        <v>1</v>
      </c>
      <c r="I22" s="99"/>
      <c r="K22" s="96">
        <v>21399</v>
      </c>
      <c r="L22" s="97"/>
      <c r="M22" s="26" t="s">
        <v>17</v>
      </c>
      <c r="N22" s="27">
        <f>IF(ISNUMBER($G22),SUM(N18:N21),"")</f>
        <v>358</v>
      </c>
      <c r="O22" s="28">
        <f>IF(ISNUMBER($G22),SUM(O18:O21),"")</f>
        <v>183</v>
      </c>
      <c r="P22" s="28">
        <f>IF(ISNUMBER($G22),SUM(P18:P21),"")</f>
        <v>7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44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61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107</v>
      </c>
      <c r="E25" s="18">
        <v>53</v>
      </c>
      <c r="F25" s="18">
        <v>0</v>
      </c>
      <c r="G25" s="19">
        <f>IF(AND(ISBLANK(D25),ISBLANK(E25)),"",D25+E25)</f>
        <v>160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106</v>
      </c>
      <c r="O25" s="18">
        <v>51</v>
      </c>
      <c r="P25" s="18">
        <v>2</v>
      </c>
      <c r="Q25" s="19">
        <f>IF(AND(ISBLANK(N25),ISBLANK(O25)),"",N25+O25)</f>
        <v>157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54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106</v>
      </c>
      <c r="O26" s="23">
        <v>36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9582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214</v>
      </c>
      <c r="F27" s="28">
        <f>IF(ISNUMBER($G27),SUM(F23:F26),"")</f>
        <v>2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6565</v>
      </c>
      <c r="L27" s="97"/>
      <c r="M27" s="26" t="s">
        <v>17</v>
      </c>
      <c r="N27" s="27">
        <f>IF(ISNUMBER($G27),SUM(N23:N26),"")</f>
        <v>386</v>
      </c>
      <c r="O27" s="28">
        <f>IF(ISNUMBER($G27),SUM(O23:O26),"")</f>
        <v>192</v>
      </c>
      <c r="P27" s="28">
        <f>IF(ISNUMBER($G27),SUM(P23:P26),"")</f>
        <v>4</v>
      </c>
      <c r="Q27" s="29">
        <f>IF(SUM($G23:$G26)+SUM($Q23:$Q26)&gt;0,SUM(Q23:Q26),"")</f>
        <v>578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45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54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36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53</v>
      </c>
      <c r="F30" s="18">
        <v>3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62</v>
      </c>
      <c r="P30" s="18">
        <v>0</v>
      </c>
      <c r="Q30" s="19">
        <f>IF(AND(ISBLANK(N30),ISBLANK(O30)),"",N30+O30)</f>
        <v>164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42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62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546</v>
      </c>
      <c r="H32" s="27">
        <f>IF(ISNUMBER($G32),SUM(H28:H31),"")</f>
        <v>0</v>
      </c>
      <c r="I32" s="99"/>
      <c r="K32" s="96">
        <v>7484</v>
      </c>
      <c r="L32" s="97"/>
      <c r="M32" s="26" t="s">
        <v>17</v>
      </c>
      <c r="N32" s="27">
        <f>IF(ISNUMBER($G32),SUM(N28:N31),"")</f>
        <v>380</v>
      </c>
      <c r="O32" s="28">
        <f>IF(ISNUMBER($G32),SUM(O28:O31),"")</f>
        <v>223</v>
      </c>
      <c r="P32" s="28">
        <f>IF(ISNUMBER($G32),SUM(P28:P31),"")</f>
        <v>0</v>
      </c>
      <c r="Q32" s="29">
        <f>IF(SUM($G28:$G31)+SUM($Q28:$Q31)&gt;0,SUM(Q28:Q31),"")</f>
        <v>603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52</v>
      </c>
      <c r="F33" s="12">
        <v>3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82</v>
      </c>
      <c r="O33" s="12">
        <v>53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53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41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97</v>
      </c>
      <c r="E35" s="18">
        <v>42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35</v>
      </c>
      <c r="L35" s="93"/>
      <c r="M35" s="16">
        <v>3</v>
      </c>
      <c r="N35" s="17">
        <v>96</v>
      </c>
      <c r="O35" s="18">
        <v>71</v>
      </c>
      <c r="P35" s="18">
        <v>0</v>
      </c>
      <c r="Q35" s="19">
        <f>IF(AND(ISBLANK(N35),ISBLANK(O35)),"",N35+O35)</f>
        <v>167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53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192</v>
      </c>
      <c r="F37" s="28">
        <f>IF(ISNUMBER($G37),SUM(F33:F36),"")</f>
        <v>4</v>
      </c>
      <c r="G37" s="29">
        <f>IF(SUM($G33:$G36)+SUM($Q33:$Q36)&gt;0,SUM(G33:G36),"")</f>
        <v>574</v>
      </c>
      <c r="H37" s="27">
        <f>IF(ISNUMBER($G37),SUM(H33:H36),"")</f>
        <v>2</v>
      </c>
      <c r="I37" s="99"/>
      <c r="K37" s="96">
        <v>7164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218</v>
      </c>
      <c r="P37" s="28">
        <f>IF(ISNUMBER($G37),SUM(P33:P36),"")</f>
        <v>1</v>
      </c>
      <c r="Q37" s="29">
        <f>IF(SUM($G33:$G36)+SUM($Q33:$Q36)&gt;0,SUM(Q33:Q36),"")</f>
        <v>592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2298</v>
      </c>
      <c r="E39" s="34">
        <f>IF(ISNUMBER($G39),SUM(E12,E17,E22,E27,E32,E37),"")</f>
        <v>1145</v>
      </c>
      <c r="F39" s="34">
        <f>IF(ISNUMBER($G39),SUM(F12,F17,F22,F27,F32,F37),"")</f>
        <v>23</v>
      </c>
      <c r="G39" s="35">
        <f>IF(SUM($G$8:$G$37)+SUM($Q$8:$Q$37)&gt;0,SUM(G12,G17,G22,G27,G32,G37),"")</f>
        <v>3443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2231</v>
      </c>
      <c r="O39" s="34">
        <f>IF(ISNUMBER($G39),SUM(O12,O17,O22,O27,O32,O37),"")</f>
        <v>1185</v>
      </c>
      <c r="P39" s="34">
        <f>IF(ISNUMBER($G39),SUM(P12,P17,P22,P27,P32,P37),"")</f>
        <v>16</v>
      </c>
      <c r="Q39" s="35">
        <f>IF(SUM($G$8:$G$37)+SUM($Q$8:$Q$37)&gt;0,SUM(Q12,Q17,Q22,Q27,Q32,Q37),"")</f>
        <v>3416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12915</v>
      </c>
      <c r="E57" s="72" t="s">
        <v>69</v>
      </c>
      <c r="F57" s="75"/>
      <c r="G57" s="75"/>
      <c r="H57" s="73"/>
      <c r="I57" s="63">
        <v>14296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2022-04-09T19:11:42Z</dcterms:modified>
</cp:coreProperties>
</file>